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iana\Desktop\"/>
    </mc:Choice>
  </mc:AlternateContent>
  <xr:revisionPtr revIDLastSave="0" documentId="13_ncr:1_{659280B0-64C6-4185-B525-59B60B65F1A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4" sheetId="4" r:id="rId1"/>
  </sheets>
  <definedNames>
    <definedName name="_xlnm.Print_Area" localSheetId="0">'4'!$A$1:$M$26</definedName>
    <definedName name="_xlnm.Print_Titles" localSheetId="0">'4'!$10:$12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15" i="4" l="1"/>
  <c r="C13" i="4"/>
  <c r="C16" i="4"/>
  <c r="C19" i="4"/>
  <c r="C22" i="4"/>
  <c r="C25" i="4" s="1"/>
  <c r="D13" i="4"/>
  <c r="D16" i="4"/>
  <c r="D19" i="4"/>
  <c r="D25" i="4" s="1"/>
  <c r="D22" i="4"/>
  <c r="E13" i="4"/>
  <c r="E16" i="4"/>
  <c r="E19" i="4"/>
  <c r="E22" i="4"/>
  <c r="F13" i="4"/>
  <c r="F16" i="4"/>
  <c r="F19" i="4"/>
  <c r="F22" i="4"/>
  <c r="G13" i="4"/>
  <c r="G16" i="4"/>
  <c r="G19" i="4"/>
  <c r="G22" i="4"/>
  <c r="H13" i="4"/>
  <c r="H16" i="4"/>
  <c r="H19" i="4"/>
  <c r="H22" i="4"/>
  <c r="I13" i="4"/>
  <c r="I16" i="4"/>
  <c r="I19" i="4"/>
  <c r="I22" i="4"/>
  <c r="J13" i="4"/>
  <c r="J16" i="4"/>
  <c r="J19" i="4"/>
  <c r="J22" i="4"/>
  <c r="K13" i="4"/>
  <c r="K16" i="4"/>
  <c r="K19" i="4"/>
  <c r="K22" i="4"/>
  <c r="L13" i="4"/>
  <c r="L16" i="4"/>
  <c r="L19" i="4"/>
  <c r="L22" i="4"/>
  <c r="M24" i="4"/>
  <c r="M23" i="4"/>
  <c r="M21" i="4"/>
  <c r="M20" i="4"/>
  <c r="M18" i="4"/>
  <c r="M17" i="4"/>
  <c r="M15" i="4"/>
  <c r="M14" i="4"/>
  <c r="G25" i="4" l="1"/>
  <c r="J25" i="4"/>
  <c r="L25" i="4"/>
  <c r="H25" i="4"/>
  <c r="F25" i="4"/>
  <c r="M13" i="4"/>
  <c r="K25" i="4"/>
  <c r="I25" i="4"/>
  <c r="M19" i="4"/>
  <c r="M16" i="4"/>
  <c r="E25" i="4"/>
  <c r="M22" i="4"/>
  <c r="M25" i="4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antras</author>
  </authors>
  <commentList>
    <comment ref="C14" authorId="0" shapeId="0" xr:uid="{00000000-0006-0000-0000-000001000000}">
      <text>
        <r>
          <rPr>
            <sz val="9"/>
            <color indexed="81"/>
            <rFont val="Tahoma"/>
            <family val="2"/>
            <charset val="186"/>
          </rPr>
          <t>#20_4_D14#</t>
        </r>
      </text>
    </comment>
    <comment ref="D14" authorId="0" shapeId="0" xr:uid="{00000000-0006-0000-0000-000002000000}">
      <text>
        <r>
          <rPr>
            <sz val="9"/>
            <color indexed="81"/>
            <rFont val="Tahoma"/>
            <family val="2"/>
            <charset val="186"/>
          </rPr>
          <t>#20_4_E14#</t>
        </r>
      </text>
    </comment>
    <comment ref="E14" authorId="0" shapeId="0" xr:uid="{00000000-0006-0000-0000-000003000000}">
      <text>
        <r>
          <rPr>
            <sz val="9"/>
            <color indexed="81"/>
            <rFont val="Tahoma"/>
            <family val="2"/>
            <charset val="186"/>
          </rPr>
          <t>#20_4_F14#</t>
        </r>
      </text>
    </comment>
    <comment ref="F14" authorId="0" shapeId="0" xr:uid="{00000000-0006-0000-0000-000004000000}">
      <text>
        <r>
          <rPr>
            <sz val="9"/>
            <color indexed="81"/>
            <rFont val="Tahoma"/>
            <family val="2"/>
            <charset val="186"/>
          </rPr>
          <t>#20_4_G14#</t>
        </r>
      </text>
    </comment>
    <comment ref="G14" authorId="0" shapeId="0" xr:uid="{00000000-0006-0000-0000-000005000000}">
      <text>
        <r>
          <rPr>
            <sz val="9"/>
            <color indexed="81"/>
            <rFont val="Tahoma"/>
            <family val="2"/>
            <charset val="186"/>
          </rPr>
          <t>#20_4_H14#</t>
        </r>
      </text>
    </comment>
    <comment ref="H14" authorId="0" shapeId="0" xr:uid="{00000000-0006-0000-0000-000006000000}">
      <text>
        <r>
          <rPr>
            <sz val="9"/>
            <color indexed="81"/>
            <rFont val="Tahoma"/>
            <family val="2"/>
            <charset val="186"/>
          </rPr>
          <t>#20_4_I14#</t>
        </r>
      </text>
    </comment>
    <comment ref="I14" authorId="0" shapeId="0" xr:uid="{00000000-0006-0000-0000-000007000000}">
      <text>
        <r>
          <rPr>
            <sz val="9"/>
            <color indexed="81"/>
            <rFont val="Tahoma"/>
            <family val="2"/>
            <charset val="186"/>
          </rPr>
          <t>#20_4_J14#</t>
        </r>
      </text>
    </comment>
    <comment ref="J14" authorId="0" shapeId="0" xr:uid="{00000000-0006-0000-0000-000008000000}">
      <text>
        <r>
          <rPr>
            <sz val="9"/>
            <color indexed="81"/>
            <rFont val="Tahoma"/>
            <family val="2"/>
            <charset val="186"/>
          </rPr>
          <t>#20_4_K14#</t>
        </r>
      </text>
    </comment>
    <comment ref="K14" authorId="0" shapeId="0" xr:uid="{00000000-0006-0000-0000-000009000000}">
      <text>
        <r>
          <rPr>
            <sz val="9"/>
            <color indexed="81"/>
            <rFont val="Tahoma"/>
            <family val="2"/>
            <charset val="186"/>
          </rPr>
          <t>#20_4_L14#</t>
        </r>
      </text>
    </comment>
    <comment ref="L14" authorId="0" shapeId="0" xr:uid="{00000000-0006-0000-0000-00000A000000}">
      <text>
        <r>
          <rPr>
            <sz val="9"/>
            <color indexed="81"/>
            <rFont val="Tahoma"/>
            <family val="2"/>
            <charset val="186"/>
          </rPr>
          <t>#20_4_M14#</t>
        </r>
      </text>
    </comment>
    <comment ref="C15" authorId="0" shapeId="0" xr:uid="{00000000-0006-0000-0000-00000B000000}">
      <text>
        <r>
          <rPr>
            <sz val="9"/>
            <color indexed="81"/>
            <rFont val="Tahoma"/>
            <family val="2"/>
            <charset val="186"/>
          </rPr>
          <t>#20_4_D15#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D15" authorId="0" shapeId="0" xr:uid="{00000000-0006-0000-0000-00000C000000}">
      <text>
        <r>
          <rPr>
            <sz val="9"/>
            <color indexed="81"/>
            <rFont val="Tahoma"/>
            <family val="2"/>
            <charset val="186"/>
          </rPr>
          <t>#20_4_E15#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E15" authorId="0" shapeId="0" xr:uid="{00000000-0006-0000-0000-00000D000000}">
      <text>
        <r>
          <rPr>
            <sz val="9"/>
            <color indexed="81"/>
            <rFont val="Tahoma"/>
            <family val="2"/>
            <charset val="186"/>
          </rPr>
          <t>#20_4_F14#</t>
        </r>
      </text>
    </comment>
    <comment ref="F15" authorId="0" shapeId="0" xr:uid="{00000000-0006-0000-0000-00000E000000}">
      <text>
        <r>
          <rPr>
            <sz val="9"/>
            <color indexed="81"/>
            <rFont val="Tahoma"/>
            <family val="2"/>
            <charset val="186"/>
          </rPr>
          <t>#20_4_G15#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G15" authorId="0" shapeId="0" xr:uid="{00000000-0006-0000-0000-00000F000000}">
      <text>
        <r>
          <rPr>
            <sz val="9"/>
            <color indexed="81"/>
            <rFont val="Tahoma"/>
            <family val="2"/>
            <charset val="186"/>
          </rPr>
          <t>#20_4_H15#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H15" authorId="0" shapeId="0" xr:uid="{00000000-0006-0000-0000-000010000000}">
      <text>
        <r>
          <rPr>
            <sz val="9"/>
            <color indexed="81"/>
            <rFont val="Tahoma"/>
            <family val="2"/>
            <charset val="186"/>
          </rPr>
          <t>#20_4_I15#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I15" authorId="0" shapeId="0" xr:uid="{00000000-0006-0000-0000-000011000000}">
      <text>
        <r>
          <rPr>
            <sz val="9"/>
            <color indexed="81"/>
            <rFont val="Tahoma"/>
            <family val="2"/>
            <charset val="186"/>
          </rPr>
          <t>#20_4_J15#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J15" authorId="0" shapeId="0" xr:uid="{00000000-0006-0000-0000-000012000000}">
      <text>
        <r>
          <rPr>
            <sz val="9"/>
            <color indexed="81"/>
            <rFont val="Tahoma"/>
            <family val="2"/>
            <charset val="186"/>
          </rPr>
          <t>#20_4_K15#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K15" authorId="0" shapeId="0" xr:uid="{00000000-0006-0000-0000-000013000000}">
      <text>
        <r>
          <rPr>
            <sz val="9"/>
            <color indexed="81"/>
            <rFont val="Tahoma"/>
            <family val="2"/>
            <charset val="186"/>
          </rPr>
          <t>#20_4_L15#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L15" authorId="0" shapeId="0" xr:uid="{00000000-0006-0000-0000-000014000000}">
      <text>
        <r>
          <rPr>
            <sz val="9"/>
            <color indexed="81"/>
            <rFont val="Tahoma"/>
            <family val="2"/>
            <charset val="186"/>
          </rPr>
          <t>#20_4_M15#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C17" authorId="0" shapeId="0" xr:uid="{00000000-0006-0000-0000-000015000000}">
      <text>
        <r>
          <rPr>
            <sz val="9"/>
            <color indexed="81"/>
            <rFont val="Tahoma"/>
            <family val="2"/>
            <charset val="186"/>
          </rPr>
          <t>#20_4_D17#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D17" authorId="0" shapeId="0" xr:uid="{00000000-0006-0000-0000-000016000000}">
      <text>
        <r>
          <rPr>
            <sz val="9"/>
            <color indexed="81"/>
            <rFont val="Tahoma"/>
            <family val="2"/>
            <charset val="186"/>
          </rPr>
          <t>#20_4_E17#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E17" authorId="0" shapeId="0" xr:uid="{00000000-0006-0000-0000-000017000000}">
      <text>
        <r>
          <rPr>
            <sz val="9"/>
            <color indexed="81"/>
            <rFont val="Tahoma"/>
            <family val="2"/>
            <charset val="186"/>
          </rPr>
          <t>#20_4_F17#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F17" authorId="0" shapeId="0" xr:uid="{00000000-0006-0000-0000-000018000000}">
      <text>
        <r>
          <rPr>
            <sz val="9"/>
            <color indexed="81"/>
            <rFont val="Tahoma"/>
            <family val="2"/>
            <charset val="186"/>
          </rPr>
          <t>#20_4_G17#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G17" authorId="0" shapeId="0" xr:uid="{00000000-0006-0000-0000-000019000000}">
      <text>
        <r>
          <rPr>
            <sz val="9"/>
            <color indexed="81"/>
            <rFont val="Tahoma"/>
            <family val="2"/>
            <charset val="186"/>
          </rPr>
          <t>#20_4_H17#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H17" authorId="0" shapeId="0" xr:uid="{00000000-0006-0000-0000-00001A000000}">
      <text>
        <r>
          <rPr>
            <sz val="9"/>
            <color indexed="81"/>
            <rFont val="Tahoma"/>
            <family val="2"/>
            <charset val="186"/>
          </rPr>
          <t>#20_4_I17#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I17" authorId="0" shapeId="0" xr:uid="{00000000-0006-0000-0000-00001B000000}">
      <text>
        <r>
          <rPr>
            <sz val="9"/>
            <color indexed="81"/>
            <rFont val="Tahoma"/>
            <family val="2"/>
            <charset val="186"/>
          </rPr>
          <t>#20_4_J17#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J17" authorId="0" shapeId="0" xr:uid="{00000000-0006-0000-0000-00001C000000}">
      <text>
        <r>
          <rPr>
            <sz val="9"/>
            <color indexed="81"/>
            <rFont val="Tahoma"/>
            <family val="2"/>
            <charset val="186"/>
          </rPr>
          <t>#20_4_K17#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K17" authorId="0" shapeId="0" xr:uid="{00000000-0006-0000-0000-00001D000000}">
      <text>
        <r>
          <rPr>
            <sz val="9"/>
            <color indexed="81"/>
            <rFont val="Tahoma"/>
            <family val="2"/>
            <charset val="186"/>
          </rPr>
          <t>#20_4_L17#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L17" authorId="0" shapeId="0" xr:uid="{00000000-0006-0000-0000-00001E000000}">
      <text>
        <r>
          <rPr>
            <sz val="9"/>
            <color indexed="81"/>
            <rFont val="Tahoma"/>
            <family val="2"/>
            <charset val="186"/>
          </rPr>
          <t>#20_4_M17#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C18" authorId="0" shapeId="0" xr:uid="{00000000-0006-0000-0000-00001F000000}">
      <text>
        <r>
          <rPr>
            <sz val="9"/>
            <color indexed="81"/>
            <rFont val="Tahoma"/>
            <family val="2"/>
            <charset val="186"/>
          </rPr>
          <t>#20_4_D18#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D18" authorId="0" shapeId="0" xr:uid="{00000000-0006-0000-0000-000020000000}">
      <text>
        <r>
          <rPr>
            <sz val="9"/>
            <color indexed="81"/>
            <rFont val="Tahoma"/>
            <family val="2"/>
            <charset val="186"/>
          </rPr>
          <t>#20_4_E18#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E18" authorId="0" shapeId="0" xr:uid="{00000000-0006-0000-0000-000021000000}">
      <text>
        <r>
          <rPr>
            <sz val="9"/>
            <color indexed="81"/>
            <rFont val="Tahoma"/>
            <family val="2"/>
            <charset val="186"/>
          </rPr>
          <t>#20_4_F18#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F18" authorId="0" shapeId="0" xr:uid="{00000000-0006-0000-0000-000022000000}">
      <text>
        <r>
          <rPr>
            <sz val="9"/>
            <color indexed="81"/>
            <rFont val="Tahoma"/>
            <family val="2"/>
            <charset val="186"/>
          </rPr>
          <t>#20_4_G18#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G18" authorId="0" shapeId="0" xr:uid="{00000000-0006-0000-0000-000023000000}">
      <text>
        <r>
          <rPr>
            <sz val="9"/>
            <color indexed="81"/>
            <rFont val="Tahoma"/>
            <family val="2"/>
            <charset val="186"/>
          </rPr>
          <t>#20_4_H18#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H18" authorId="0" shapeId="0" xr:uid="{00000000-0006-0000-0000-000024000000}">
      <text>
        <r>
          <rPr>
            <sz val="9"/>
            <color indexed="81"/>
            <rFont val="Tahoma"/>
            <family val="2"/>
            <charset val="186"/>
          </rPr>
          <t>#20_4_I18#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I18" authorId="0" shapeId="0" xr:uid="{00000000-0006-0000-0000-000025000000}">
      <text>
        <r>
          <rPr>
            <sz val="9"/>
            <color indexed="81"/>
            <rFont val="Tahoma"/>
            <family val="2"/>
            <charset val="186"/>
          </rPr>
          <t>#20_4_J18#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J18" authorId="0" shapeId="0" xr:uid="{00000000-0006-0000-0000-000026000000}">
      <text>
        <r>
          <rPr>
            <sz val="9"/>
            <color indexed="81"/>
            <rFont val="Tahoma"/>
            <family val="2"/>
            <charset val="186"/>
          </rPr>
          <t>#20_4_K18#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K18" authorId="0" shapeId="0" xr:uid="{00000000-0006-0000-0000-000027000000}">
      <text>
        <r>
          <rPr>
            <sz val="9"/>
            <color indexed="81"/>
            <rFont val="Tahoma"/>
            <family val="2"/>
            <charset val="186"/>
          </rPr>
          <t>#20_4_L18#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L18" authorId="0" shapeId="0" xr:uid="{00000000-0006-0000-0000-000028000000}">
      <text>
        <r>
          <rPr>
            <sz val="9"/>
            <color indexed="81"/>
            <rFont val="Tahoma"/>
            <family val="2"/>
            <charset val="186"/>
          </rPr>
          <t>#20_4_M18#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C20" authorId="0" shapeId="0" xr:uid="{00000000-0006-0000-0000-000029000000}">
      <text>
        <r>
          <rPr>
            <sz val="9"/>
            <color indexed="81"/>
            <rFont val="Tahoma"/>
            <family val="2"/>
            <charset val="186"/>
          </rPr>
          <t>#20_4_D20#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D20" authorId="0" shapeId="0" xr:uid="{00000000-0006-0000-0000-00002A000000}">
      <text>
        <r>
          <rPr>
            <sz val="9"/>
            <color indexed="81"/>
            <rFont val="Tahoma"/>
            <family val="2"/>
            <charset val="186"/>
          </rPr>
          <t>#20_4_E20#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E20" authorId="0" shapeId="0" xr:uid="{00000000-0006-0000-0000-00002B000000}">
      <text>
        <r>
          <rPr>
            <sz val="9"/>
            <color indexed="81"/>
            <rFont val="Tahoma"/>
            <family val="2"/>
            <charset val="186"/>
          </rPr>
          <t>#20_4_F20#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F20" authorId="0" shapeId="0" xr:uid="{00000000-0006-0000-0000-00002C000000}">
      <text>
        <r>
          <rPr>
            <sz val="9"/>
            <color indexed="81"/>
            <rFont val="Tahoma"/>
            <family val="2"/>
            <charset val="186"/>
          </rPr>
          <t>#20_4_G20#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G20" authorId="0" shapeId="0" xr:uid="{00000000-0006-0000-0000-00002D000000}">
      <text>
        <r>
          <rPr>
            <sz val="9"/>
            <color indexed="81"/>
            <rFont val="Tahoma"/>
            <family val="2"/>
            <charset val="186"/>
          </rPr>
          <t>#20_4_H20#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H20" authorId="0" shapeId="0" xr:uid="{00000000-0006-0000-0000-00002E000000}">
      <text>
        <r>
          <rPr>
            <sz val="9"/>
            <color indexed="81"/>
            <rFont val="Tahoma"/>
            <family val="2"/>
            <charset val="186"/>
          </rPr>
          <t>#20_4_I20#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I20" authorId="0" shapeId="0" xr:uid="{00000000-0006-0000-0000-00002F000000}">
      <text>
        <r>
          <rPr>
            <sz val="9"/>
            <color indexed="81"/>
            <rFont val="Tahoma"/>
            <family val="2"/>
            <charset val="186"/>
          </rPr>
          <t>#20_4_J20#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J20" authorId="0" shapeId="0" xr:uid="{00000000-0006-0000-0000-000030000000}">
      <text>
        <r>
          <rPr>
            <sz val="9"/>
            <color indexed="81"/>
            <rFont val="Tahoma"/>
            <family val="2"/>
            <charset val="186"/>
          </rPr>
          <t>#20_4_K20#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K20" authorId="0" shapeId="0" xr:uid="{00000000-0006-0000-0000-000031000000}">
      <text>
        <r>
          <rPr>
            <sz val="9"/>
            <color indexed="81"/>
            <rFont val="Tahoma"/>
            <family val="2"/>
            <charset val="186"/>
          </rPr>
          <t>#20_4_L20#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L20" authorId="0" shapeId="0" xr:uid="{00000000-0006-0000-0000-000032000000}">
      <text>
        <r>
          <rPr>
            <sz val="9"/>
            <color indexed="81"/>
            <rFont val="Tahoma"/>
            <family val="2"/>
            <charset val="186"/>
          </rPr>
          <t>#20_4_M20#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C21" authorId="0" shapeId="0" xr:uid="{00000000-0006-0000-0000-000033000000}">
      <text>
        <r>
          <rPr>
            <sz val="9"/>
            <color indexed="81"/>
            <rFont val="Tahoma"/>
            <family val="2"/>
            <charset val="186"/>
          </rPr>
          <t>#20_4_D21#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D21" authorId="0" shapeId="0" xr:uid="{00000000-0006-0000-0000-000034000000}">
      <text>
        <r>
          <rPr>
            <sz val="9"/>
            <color indexed="81"/>
            <rFont val="Tahoma"/>
            <family val="2"/>
            <charset val="186"/>
          </rPr>
          <t>#20_4_E21#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E21" authorId="0" shapeId="0" xr:uid="{00000000-0006-0000-0000-000035000000}">
      <text>
        <r>
          <rPr>
            <sz val="9"/>
            <color indexed="81"/>
            <rFont val="Tahoma"/>
            <family val="2"/>
            <charset val="186"/>
          </rPr>
          <t>#20_4_F21#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F21" authorId="0" shapeId="0" xr:uid="{00000000-0006-0000-0000-000036000000}">
      <text>
        <r>
          <rPr>
            <sz val="9"/>
            <color indexed="81"/>
            <rFont val="Tahoma"/>
            <family val="2"/>
            <charset val="186"/>
          </rPr>
          <t>#20_4_G21#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G21" authorId="0" shapeId="0" xr:uid="{00000000-0006-0000-0000-000037000000}">
      <text>
        <r>
          <rPr>
            <sz val="9"/>
            <color indexed="81"/>
            <rFont val="Tahoma"/>
            <family val="2"/>
            <charset val="186"/>
          </rPr>
          <t>#20_4_H21#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H21" authorId="0" shapeId="0" xr:uid="{00000000-0006-0000-0000-000038000000}">
      <text>
        <r>
          <rPr>
            <sz val="9"/>
            <color indexed="81"/>
            <rFont val="Tahoma"/>
            <family val="2"/>
            <charset val="186"/>
          </rPr>
          <t>#20_4_I21#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I21" authorId="0" shapeId="0" xr:uid="{00000000-0006-0000-0000-000039000000}">
      <text>
        <r>
          <rPr>
            <sz val="9"/>
            <color indexed="81"/>
            <rFont val="Tahoma"/>
            <family val="2"/>
            <charset val="186"/>
          </rPr>
          <t>#20_4_J21#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J21" authorId="0" shapeId="0" xr:uid="{00000000-0006-0000-0000-00003A000000}">
      <text>
        <r>
          <rPr>
            <sz val="9"/>
            <color indexed="81"/>
            <rFont val="Tahoma"/>
            <family val="2"/>
            <charset val="186"/>
          </rPr>
          <t>#20_4_K21#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K21" authorId="0" shapeId="0" xr:uid="{00000000-0006-0000-0000-00003B000000}">
      <text>
        <r>
          <rPr>
            <sz val="9"/>
            <color indexed="81"/>
            <rFont val="Tahoma"/>
            <family val="2"/>
            <charset val="186"/>
          </rPr>
          <t>#20_4_L21#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L21" authorId="0" shapeId="0" xr:uid="{00000000-0006-0000-0000-00003C000000}">
      <text>
        <r>
          <rPr>
            <sz val="9"/>
            <color indexed="81"/>
            <rFont val="Tahoma"/>
            <family val="2"/>
            <charset val="186"/>
          </rPr>
          <t>#20_4_M21#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C23" authorId="0" shapeId="0" xr:uid="{00000000-0006-0000-0000-00003D000000}">
      <text>
        <r>
          <rPr>
            <sz val="9"/>
            <color indexed="81"/>
            <rFont val="Tahoma"/>
            <family val="2"/>
            <charset val="186"/>
          </rPr>
          <t>#20_4_D23#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D23" authorId="0" shapeId="0" xr:uid="{00000000-0006-0000-0000-00003E000000}">
      <text>
        <r>
          <rPr>
            <sz val="9"/>
            <color indexed="81"/>
            <rFont val="Tahoma"/>
            <family val="2"/>
            <charset val="186"/>
          </rPr>
          <t>#20_4_E23#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E23" authorId="0" shapeId="0" xr:uid="{00000000-0006-0000-0000-00003F000000}">
      <text>
        <r>
          <rPr>
            <sz val="9"/>
            <color indexed="81"/>
            <rFont val="Tahoma"/>
            <family val="2"/>
            <charset val="186"/>
          </rPr>
          <t>#20_4_F23#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F23" authorId="0" shapeId="0" xr:uid="{00000000-0006-0000-0000-000040000000}">
      <text>
        <r>
          <rPr>
            <sz val="9"/>
            <color indexed="81"/>
            <rFont val="Tahoma"/>
            <family val="2"/>
            <charset val="186"/>
          </rPr>
          <t>#20_4_G23#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G23" authorId="0" shapeId="0" xr:uid="{00000000-0006-0000-0000-000041000000}">
      <text>
        <r>
          <rPr>
            <sz val="9"/>
            <color indexed="81"/>
            <rFont val="Tahoma"/>
            <family val="2"/>
            <charset val="186"/>
          </rPr>
          <t>#20_4_H23#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H23" authorId="0" shapeId="0" xr:uid="{00000000-0006-0000-0000-000042000000}">
      <text>
        <r>
          <rPr>
            <sz val="9"/>
            <color indexed="81"/>
            <rFont val="Tahoma"/>
            <family val="2"/>
            <charset val="186"/>
          </rPr>
          <t>#20_4_I23#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I23" authorId="0" shapeId="0" xr:uid="{00000000-0006-0000-0000-000043000000}">
      <text>
        <r>
          <rPr>
            <sz val="9"/>
            <color indexed="81"/>
            <rFont val="Tahoma"/>
            <family val="2"/>
            <charset val="186"/>
          </rPr>
          <t>#20_4_J23#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J23" authorId="0" shapeId="0" xr:uid="{00000000-0006-0000-0000-000044000000}">
      <text>
        <r>
          <rPr>
            <sz val="9"/>
            <color indexed="81"/>
            <rFont val="Tahoma"/>
            <family val="2"/>
            <charset val="186"/>
          </rPr>
          <t>#20_4_K23#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K23" authorId="0" shapeId="0" xr:uid="{00000000-0006-0000-0000-000045000000}">
      <text>
        <r>
          <rPr>
            <sz val="9"/>
            <color indexed="81"/>
            <rFont val="Tahoma"/>
            <family val="2"/>
            <charset val="186"/>
          </rPr>
          <t>#20_4_L23#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L23" authorId="0" shapeId="0" xr:uid="{00000000-0006-0000-0000-000046000000}">
      <text>
        <r>
          <rPr>
            <sz val="9"/>
            <color indexed="81"/>
            <rFont val="Tahoma"/>
            <family val="2"/>
            <charset val="186"/>
          </rPr>
          <t>#20_4_M23#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C24" authorId="0" shapeId="0" xr:uid="{00000000-0006-0000-0000-000047000000}">
      <text>
        <r>
          <rPr>
            <sz val="9"/>
            <color indexed="81"/>
            <rFont val="Tahoma"/>
            <family val="2"/>
            <charset val="186"/>
          </rPr>
          <t>#20_4_D24#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D24" authorId="0" shapeId="0" xr:uid="{00000000-0006-0000-0000-000048000000}">
      <text>
        <r>
          <rPr>
            <sz val="9"/>
            <color indexed="81"/>
            <rFont val="Tahoma"/>
            <family val="2"/>
            <charset val="186"/>
          </rPr>
          <t>#20_4_E24#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E24" authorId="0" shapeId="0" xr:uid="{00000000-0006-0000-0000-000049000000}">
      <text>
        <r>
          <rPr>
            <sz val="9"/>
            <color indexed="81"/>
            <rFont val="Tahoma"/>
            <family val="2"/>
            <charset val="186"/>
          </rPr>
          <t>#20_4_F24#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F24" authorId="0" shapeId="0" xr:uid="{00000000-0006-0000-0000-00004A000000}">
      <text>
        <r>
          <rPr>
            <sz val="9"/>
            <color indexed="81"/>
            <rFont val="Tahoma"/>
            <family val="2"/>
            <charset val="186"/>
          </rPr>
          <t>#20_4_G24#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G24" authorId="0" shapeId="0" xr:uid="{00000000-0006-0000-0000-00004B000000}">
      <text>
        <r>
          <rPr>
            <sz val="9"/>
            <color indexed="81"/>
            <rFont val="Tahoma"/>
            <family val="2"/>
            <charset val="186"/>
          </rPr>
          <t>#20_4_H24#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H24" authorId="0" shapeId="0" xr:uid="{00000000-0006-0000-0000-00004C000000}">
      <text>
        <r>
          <rPr>
            <sz val="9"/>
            <color indexed="81"/>
            <rFont val="Tahoma"/>
            <family val="2"/>
            <charset val="186"/>
          </rPr>
          <t>#20_4_I24#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I24" authorId="0" shapeId="0" xr:uid="{00000000-0006-0000-0000-00004D000000}">
      <text>
        <r>
          <rPr>
            <sz val="9"/>
            <color indexed="81"/>
            <rFont val="Tahoma"/>
            <family val="2"/>
            <charset val="186"/>
          </rPr>
          <t>#20_4_J24#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J24" authorId="0" shapeId="0" xr:uid="{00000000-0006-0000-0000-00004E000000}">
      <text>
        <r>
          <rPr>
            <sz val="9"/>
            <color indexed="81"/>
            <rFont val="Tahoma"/>
            <family val="2"/>
            <charset val="186"/>
          </rPr>
          <t>#20_4_K24#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K24" authorId="0" shapeId="0" xr:uid="{00000000-0006-0000-0000-00004F000000}">
      <text>
        <r>
          <rPr>
            <sz val="9"/>
            <color indexed="81"/>
            <rFont val="Tahoma"/>
            <family val="2"/>
            <charset val="186"/>
          </rPr>
          <t>#20_4_L24#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L24" authorId="0" shapeId="0" xr:uid="{00000000-0006-0000-0000-000050000000}">
      <text>
        <r>
          <rPr>
            <sz val="9"/>
            <color indexed="81"/>
            <rFont val="Tahoma"/>
            <family val="2"/>
            <charset val="186"/>
          </rPr>
          <t>#20_4_M24#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<sst xmlns="http://schemas.openxmlformats.org/spreadsheetml/2006/main" count="47" uniqueCount="41">
  <si>
    <t>Eil. Nr.</t>
  </si>
  <si>
    <t>Finansavimo sumos</t>
  </si>
  <si>
    <t>Finansavimo sumų likutis ataskaitinio laikotarpio pradžioje</t>
  </si>
  <si>
    <t>Per ataskaitinį laikotarpį</t>
  </si>
  <si>
    <t>Finansavimo sumų likutis ataskaitinio laikotarpio pabaigoje</t>
  </si>
  <si>
    <t>Perduota kitiems viešojo sektoriaus subjektams</t>
  </si>
  <si>
    <t>1.</t>
  </si>
  <si>
    <t>1.1.</t>
  </si>
  <si>
    <t>nepiniginiam turtui įsigyti</t>
  </si>
  <si>
    <t>1.2.</t>
  </si>
  <si>
    <t>kitoms išlaidoms kompensuoti</t>
  </si>
  <si>
    <t>2.</t>
  </si>
  <si>
    <t>3.</t>
  </si>
  <si>
    <t>Iš kitų šaltinių:</t>
  </si>
  <si>
    <t>3.1.</t>
  </si>
  <si>
    <t>4.</t>
  </si>
  <si>
    <t>FINANSAVIMO SUMOS PAGAL ŠALTINĮ, TIKSLINĘ PASKIRTĮ IR JŲ POKYČIAI PER ATASKAITINĮ LAIKOTARPĮ</t>
  </si>
  <si>
    <t>4.1.</t>
  </si>
  <si>
    <t>4.2.</t>
  </si>
  <si>
    <t>(Informacijos apie finansavimo sumas pagal šaltinį, tikslinę paskirtį ir jų pokyčius per ataskaitinį laikotarpį pateikimo žemesniojo lygio</t>
  </si>
  <si>
    <t>5.</t>
  </si>
  <si>
    <t>Finansavimo sumų sumažėjimas dėl jų panaudojimo savo veiklai</t>
  </si>
  <si>
    <t xml:space="preserve">                                     20-ojo VSAFAS „Finansavimo sumos“</t>
  </si>
  <si>
    <t xml:space="preserve">                                      4 priedas</t>
  </si>
  <si>
    <t>Finansavimo sumų sumažėjimas dėl jų perdavimo ne viešojo sektoriaus subjektams</t>
  </si>
  <si>
    <t>11</t>
  </si>
  <si>
    <r>
      <t xml:space="preserve"> Finansavimo sumos (gautos), išskyrus neatlygintinai gautą turtą</t>
    </r>
    <r>
      <rPr>
        <b/>
        <strike/>
        <sz val="11"/>
        <rFont val="Times New Roman"/>
        <family val="1"/>
        <charset val="186"/>
      </rPr>
      <t xml:space="preserve"> </t>
    </r>
  </si>
  <si>
    <r>
      <t xml:space="preserve">Neatlygintinai </t>
    </r>
    <r>
      <rPr>
        <b/>
        <sz val="11"/>
        <rFont val="Times New Roman"/>
        <family val="1"/>
        <charset val="186"/>
      </rPr>
      <t>gautas turtas</t>
    </r>
  </si>
  <si>
    <r>
      <t>Finansavimo sumų sumažėjimas dėl turto</t>
    </r>
    <r>
      <rPr>
        <b/>
        <sz val="11"/>
        <rFont val="Times New Roman"/>
        <family val="1"/>
        <charset val="186"/>
      </rPr>
      <t xml:space="preserve"> pardavimo</t>
    </r>
  </si>
  <si>
    <t xml:space="preserve"> Finansavimo sumų (gautinų) pasikeitimas</t>
  </si>
  <si>
    <r>
      <t>finansinių ataskaitų aiškinamajame rašte</t>
    </r>
    <r>
      <rPr>
        <b/>
        <sz val="11"/>
        <rFont val="Times New Roman"/>
        <family val="1"/>
        <charset val="186"/>
      </rPr>
      <t xml:space="preserve"> forma)</t>
    </r>
  </si>
  <si>
    <r>
      <t>2.1</t>
    </r>
    <r>
      <rPr>
        <sz val="11"/>
        <rFont val="Times New Roman"/>
        <family val="1"/>
        <charset val="186"/>
      </rPr>
      <t>.</t>
    </r>
  </si>
  <si>
    <r>
      <t>2.</t>
    </r>
    <r>
      <rPr>
        <sz val="11"/>
        <rFont val="Times New Roman"/>
        <family val="1"/>
        <charset val="186"/>
      </rPr>
      <t>2.</t>
    </r>
  </si>
  <si>
    <r>
      <t>3.</t>
    </r>
    <r>
      <rPr>
        <sz val="11"/>
        <rFont val="Times New Roman"/>
        <family val="1"/>
        <charset val="186"/>
      </rPr>
      <t>2.</t>
    </r>
  </si>
  <si>
    <t>Iš viso finansavimo sumų</t>
  </si>
  <si>
    <t>Finansavimo sumos (grąžintos)</t>
  </si>
  <si>
    <t>Iš valstybės biudžeto (išskyrus valstybės biudžeto asignavimų dalį, gautą  iš Europos Sąjungos, užsienio valstybių ir tarptautinių organizacijų):</t>
  </si>
  <si>
    <t>Iš savivaldybės biudžeto (išskyrus  savivaldybės biudžeto asignavimų  dalį, gautą  iš Europos Sąjungos, užsienio valstybių ir tarptautinių organizacijų):</t>
  </si>
  <si>
    <t>Iš Europos Sąjungos, užsienio valstybių ir tarptautinių organizacijų (finansavimo sumų dalis, kuri gaunama iš Europos Sąjungos, neįskaitant finansvimo sumų iš valstybės ar savivaldybės biudžetų ES  projektams finansuoti):</t>
  </si>
  <si>
    <t>* Šioje skiltyje rodomas finansavimo sumų pergrupavimas, praėjusio ataskaitinio laikotarpio klaidų taisymas ir valiutos kurso įtaka pinigų likučiams, susijusiems su finansavimo sumomis</t>
  </si>
  <si>
    <t>Finansavimo sumų pergrupavimas*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</si>
</sst>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sz val="8"/>
      <name val="Arial"/>
      <family val="2"/>
      <charset val="186"/>
    </font>
    <font>
      <b/>
      <sz val="11"/>
      <name val="Times New Roman"/>
      <family val="1"/>
      <charset val="186"/>
    </font>
    <font>
      <sz val="11"/>
      <name val="Times New Roman"/>
      <family val="1"/>
      <charset val="186"/>
    </font>
    <font>
      <b/>
      <strike/>
      <sz val="11"/>
      <name val="Times New Roman"/>
      <family val="1"/>
      <charset val="186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sz val="9"/>
      <color indexed="81"/>
      <name val="Tahoma"/>
      <family val="2"/>
      <charset val="186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/>
    </xf>
    <xf numFmtId="0" fontId="5" fillId="3" borderId="0" xfId="0" applyFont="1" applyFill="1" applyAlignment="1">
      <alignment vertical="center" wrapText="1"/>
    </xf>
    <xf numFmtId="0" fontId="5" fillId="3" borderId="0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2" fontId="3" fillId="0" borderId="1" xfId="0" applyNumberFormat="1" applyFont="1" applyFill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2" fontId="0" fillId="0" borderId="0" xfId="0" applyNumberFormat="1"/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9"/>
  <sheetViews>
    <sheetView showGridLines="0" tabSelected="1" zoomScaleNormal="80" zoomScaleSheetLayoutView="75" workbookViewId="0">
      <selection sqref="A1:M26"/>
    </sheetView>
  </sheetViews>
  <sheetFormatPr defaultRowHeight="15" x14ac:dyDescent="0.2"/>
  <cols>
    <col min="1" max="1" width="6" style="6" customWidth="1"/>
    <col min="2" max="2" width="32.85546875" style="4" customWidth="1"/>
    <col min="3" max="10" width="15.7109375" style="4" customWidth="1"/>
    <col min="11" max="11" width="13.140625" style="4" customWidth="1"/>
    <col min="12" max="13" width="15.7109375" style="4" customWidth="1"/>
    <col min="14" max="16384" width="9.140625" style="4"/>
  </cols>
  <sheetData>
    <row r="1" spans="1:13" x14ac:dyDescent="0.2">
      <c r="I1" s="7"/>
      <c r="J1" s="7"/>
      <c r="K1" s="7"/>
    </row>
    <row r="2" spans="1:13" x14ac:dyDescent="0.2">
      <c r="I2" s="4" t="s">
        <v>22</v>
      </c>
    </row>
    <row r="3" spans="1:13" x14ac:dyDescent="0.2">
      <c r="I3" s="4" t="s">
        <v>23</v>
      </c>
    </row>
    <row r="5" spans="1:13" x14ac:dyDescent="0.2">
      <c r="A5" s="22" t="s">
        <v>19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</row>
    <row r="6" spans="1:13" x14ac:dyDescent="0.2">
      <c r="A6" s="22" t="s">
        <v>30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</row>
    <row r="8" spans="1:13" x14ac:dyDescent="0.2">
      <c r="A8" s="22" t="s">
        <v>16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</row>
    <row r="10" spans="1:13" x14ac:dyDescent="0.2">
      <c r="A10" s="20" t="s">
        <v>0</v>
      </c>
      <c r="B10" s="20" t="s">
        <v>1</v>
      </c>
      <c r="C10" s="20" t="s">
        <v>2</v>
      </c>
      <c r="D10" s="20" t="s">
        <v>3</v>
      </c>
      <c r="E10" s="20"/>
      <c r="F10" s="20"/>
      <c r="G10" s="20"/>
      <c r="H10" s="20"/>
      <c r="I10" s="20"/>
      <c r="J10" s="21"/>
      <c r="K10" s="21"/>
      <c r="L10" s="20"/>
      <c r="M10" s="20" t="s">
        <v>4</v>
      </c>
    </row>
    <row r="11" spans="1:13" ht="123" customHeight="1" x14ac:dyDescent="0.2">
      <c r="A11" s="20"/>
      <c r="B11" s="20"/>
      <c r="C11" s="20"/>
      <c r="D11" s="1" t="s">
        <v>26</v>
      </c>
      <c r="E11" s="1" t="s">
        <v>40</v>
      </c>
      <c r="F11" s="1" t="s">
        <v>27</v>
      </c>
      <c r="G11" s="1" t="s">
        <v>5</v>
      </c>
      <c r="H11" s="1" t="s">
        <v>28</v>
      </c>
      <c r="I11" s="8" t="s">
        <v>21</v>
      </c>
      <c r="J11" s="1" t="s">
        <v>24</v>
      </c>
      <c r="K11" s="10" t="s">
        <v>35</v>
      </c>
      <c r="L11" s="11" t="s">
        <v>29</v>
      </c>
      <c r="M11" s="20"/>
    </row>
    <row r="12" spans="1:13" x14ac:dyDescent="0.2">
      <c r="A12" s="9">
        <v>1</v>
      </c>
      <c r="B12" s="9">
        <v>2</v>
      </c>
      <c r="C12" s="9">
        <v>3</v>
      </c>
      <c r="D12" s="9">
        <v>4</v>
      </c>
      <c r="E12" s="9">
        <v>5</v>
      </c>
      <c r="F12" s="9">
        <v>6</v>
      </c>
      <c r="G12" s="9">
        <v>7</v>
      </c>
      <c r="H12" s="9">
        <v>8</v>
      </c>
      <c r="I12" s="9">
        <v>9</v>
      </c>
      <c r="J12" s="9">
        <v>10</v>
      </c>
      <c r="K12" s="12" t="s">
        <v>25</v>
      </c>
      <c r="L12" s="9">
        <v>12</v>
      </c>
      <c r="M12" s="9">
        <v>13</v>
      </c>
    </row>
    <row r="13" spans="1:13" ht="71.25" x14ac:dyDescent="0.2">
      <c r="A13" s="1" t="s">
        <v>6</v>
      </c>
      <c r="B13" s="5" t="s">
        <v>36</v>
      </c>
      <c r="C13" s="16">
        <f t="shared" ref="C13:L13" si="0">SUM(C14:C15)</f>
        <v>11488403.42</v>
      </c>
      <c r="D13" s="16">
        <f t="shared" si="0"/>
        <v>2439833.54</v>
      </c>
      <c r="E13" s="16">
        <f t="shared" si="0"/>
        <v>0</v>
      </c>
      <c r="F13" s="16">
        <f t="shared" si="0"/>
        <v>22250.36</v>
      </c>
      <c r="G13" s="16">
        <f t="shared" si="0"/>
        <v>-62939.19</v>
      </c>
      <c r="H13" s="16">
        <f t="shared" si="0"/>
        <v>0</v>
      </c>
      <c r="I13" s="16">
        <f t="shared" si="0"/>
        <v>-2220106.34</v>
      </c>
      <c r="J13" s="16">
        <f t="shared" si="0"/>
        <v>-100411.84</v>
      </c>
      <c r="K13" s="16">
        <f t="shared" si="0"/>
        <v>-759.55</v>
      </c>
      <c r="L13" s="16">
        <f t="shared" si="0"/>
        <v>0</v>
      </c>
      <c r="M13" s="16">
        <f t="shared" ref="M13:M25" si="1">SUM(C13:L13)</f>
        <v>11566270.4</v>
      </c>
    </row>
    <row r="14" spans="1:13" ht="15" customHeight="1" x14ac:dyDescent="0.2">
      <c r="A14" s="2" t="s">
        <v>7</v>
      </c>
      <c r="B14" s="3" t="s">
        <v>8</v>
      </c>
      <c r="C14" s="19">
        <v>11405774.250000002</v>
      </c>
      <c r="D14" s="19">
        <v>120719.24999999999</v>
      </c>
      <c r="E14" s="19"/>
      <c r="F14" s="19">
        <v>22250.36</v>
      </c>
      <c r="G14" s="19">
        <v>-18749.95</v>
      </c>
      <c r="H14" s="19"/>
      <c r="I14" s="19">
        <v>-138279.91</v>
      </c>
      <c r="J14" s="19"/>
      <c r="K14" s="19"/>
      <c r="L14" s="19"/>
      <c r="M14" s="16">
        <f t="shared" si="1"/>
        <v>11391714.000000002</v>
      </c>
    </row>
    <row r="15" spans="1:13" ht="15" customHeight="1" x14ac:dyDescent="0.2">
      <c r="A15" s="2" t="s">
        <v>9</v>
      </c>
      <c r="B15" s="3" t="s">
        <v>10</v>
      </c>
      <c r="C15" s="19">
        <v>82629.169999998063</v>
      </c>
      <c r="D15" s="19">
        <v>2319114.29</v>
      </c>
      <c r="E15" s="19"/>
      <c r="F15" s="19"/>
      <c r="G15" s="19">
        <v>-44189.24</v>
      </c>
      <c r="H15" s="19"/>
      <c r="I15" s="19">
        <f>-2084875.51+3049.08</f>
        <v>-2081826.43</v>
      </c>
      <c r="J15" s="19">
        <v>-100411.84</v>
      </c>
      <c r="K15" s="19">
        <v>-759.55</v>
      </c>
      <c r="L15" s="19"/>
      <c r="M15" s="16">
        <f t="shared" si="1"/>
        <v>174556.39999999796</v>
      </c>
    </row>
    <row r="16" spans="1:13" ht="74.25" customHeight="1" x14ac:dyDescent="0.2">
      <c r="A16" s="1" t="s">
        <v>11</v>
      </c>
      <c r="B16" s="5" t="s">
        <v>37</v>
      </c>
      <c r="C16" s="16">
        <f t="shared" ref="C16:L16" si="2">SUM(C17:C18)</f>
        <v>12304408.729999997</v>
      </c>
      <c r="D16" s="16">
        <f t="shared" si="2"/>
        <v>2279913.6500000004</v>
      </c>
      <c r="E16" s="16">
        <f t="shared" si="2"/>
        <v>0</v>
      </c>
      <c r="F16" s="16">
        <f t="shared" si="2"/>
        <v>17330.3</v>
      </c>
      <c r="G16" s="16">
        <f t="shared" si="2"/>
        <v>-93663.63</v>
      </c>
      <c r="H16" s="16">
        <f t="shared" si="2"/>
        <v>0</v>
      </c>
      <c r="I16" s="16">
        <f t="shared" si="2"/>
        <v>-1949393.86</v>
      </c>
      <c r="J16" s="16">
        <f t="shared" si="2"/>
        <v>-43854.77</v>
      </c>
      <c r="K16" s="16">
        <f t="shared" si="2"/>
        <v>-135145.07999999999</v>
      </c>
      <c r="L16" s="16">
        <f t="shared" si="2"/>
        <v>0</v>
      </c>
      <c r="M16" s="16">
        <f t="shared" si="1"/>
        <v>12379595.339999998</v>
      </c>
    </row>
    <row r="17" spans="1:13" ht="15" customHeight="1" x14ac:dyDescent="0.2">
      <c r="A17" s="2" t="s">
        <v>31</v>
      </c>
      <c r="B17" s="3" t="s">
        <v>8</v>
      </c>
      <c r="C17" s="19">
        <v>12133771.899999999</v>
      </c>
      <c r="D17" s="19">
        <v>468724.49</v>
      </c>
      <c r="E17" s="19"/>
      <c r="F17" s="19">
        <v>17330.3</v>
      </c>
      <c r="G17" s="19">
        <v>-3560.96</v>
      </c>
      <c r="H17" s="19"/>
      <c r="I17" s="19">
        <v>-268935.58</v>
      </c>
      <c r="J17" s="19"/>
      <c r="K17" s="19"/>
      <c r="L17" s="19"/>
      <c r="M17" s="16">
        <f t="shared" si="1"/>
        <v>12347330.149999999</v>
      </c>
    </row>
    <row r="18" spans="1:13" ht="15" customHeight="1" x14ac:dyDescent="0.2">
      <c r="A18" s="2" t="s">
        <v>32</v>
      </c>
      <c r="B18" s="3" t="s">
        <v>10</v>
      </c>
      <c r="C18" s="19">
        <v>170636.82999999818</v>
      </c>
      <c r="D18" s="19">
        <v>1811189.1600000001</v>
      </c>
      <c r="E18" s="19"/>
      <c r="F18" s="19"/>
      <c r="G18" s="19">
        <v>-90102.67</v>
      </c>
      <c r="H18" s="19"/>
      <c r="I18" s="19">
        <v>-1680458.28</v>
      </c>
      <c r="J18" s="19">
        <v>-43854.77</v>
      </c>
      <c r="K18" s="19">
        <v>-135145.07999999999</v>
      </c>
      <c r="L18" s="19"/>
      <c r="M18" s="16">
        <f t="shared" si="1"/>
        <v>32265.189999998431</v>
      </c>
    </row>
    <row r="19" spans="1:13" ht="114.75" customHeight="1" x14ac:dyDescent="0.2">
      <c r="A19" s="1" t="s">
        <v>12</v>
      </c>
      <c r="B19" s="5" t="s">
        <v>38</v>
      </c>
      <c r="C19" s="16">
        <f t="shared" ref="C19:L19" si="3">SUM(C20:C21)</f>
        <v>7192466.9100000001</v>
      </c>
      <c r="D19" s="16">
        <f t="shared" si="3"/>
        <v>354067.46</v>
      </c>
      <c r="E19" s="16">
        <f t="shared" si="3"/>
        <v>0</v>
      </c>
      <c r="F19" s="16">
        <f t="shared" si="3"/>
        <v>46892.89</v>
      </c>
      <c r="G19" s="16">
        <f t="shared" si="3"/>
        <v>-51349.510000000009</v>
      </c>
      <c r="H19" s="16">
        <f t="shared" si="3"/>
        <v>0</v>
      </c>
      <c r="I19" s="16">
        <f t="shared" si="3"/>
        <v>-94679.209999999992</v>
      </c>
      <c r="J19" s="16">
        <f>SUM(J20:J21)</f>
        <v>-10470.18</v>
      </c>
      <c r="K19" s="16">
        <f t="shared" si="3"/>
        <v>-4304.1400000000003</v>
      </c>
      <c r="L19" s="16">
        <f t="shared" si="3"/>
        <v>0</v>
      </c>
      <c r="M19" s="16">
        <f t="shared" si="1"/>
        <v>7432624.2200000007</v>
      </c>
    </row>
    <row r="20" spans="1:13" ht="15" customHeight="1" x14ac:dyDescent="0.2">
      <c r="A20" s="2" t="s">
        <v>14</v>
      </c>
      <c r="B20" s="3" t="s">
        <v>8</v>
      </c>
      <c r="C20" s="19">
        <v>6429471.4100000001</v>
      </c>
      <c r="D20" s="19">
        <v>75667.200000000012</v>
      </c>
      <c r="E20" s="19"/>
      <c r="F20" s="19">
        <v>46892.89</v>
      </c>
      <c r="G20" s="19">
        <v>-42386.850000000006</v>
      </c>
      <c r="H20" s="19"/>
      <c r="I20" s="19">
        <v>-83096.26999999999</v>
      </c>
      <c r="J20" s="19"/>
      <c r="K20" s="19"/>
      <c r="L20" s="19"/>
      <c r="M20" s="16">
        <f t="shared" si="1"/>
        <v>6426548.3800000008</v>
      </c>
    </row>
    <row r="21" spans="1:13" ht="15" customHeight="1" x14ac:dyDescent="0.2">
      <c r="A21" s="2" t="s">
        <v>33</v>
      </c>
      <c r="B21" s="3" t="s">
        <v>10</v>
      </c>
      <c r="C21" s="19">
        <v>762995.5</v>
      </c>
      <c r="D21" s="19">
        <v>278400.26</v>
      </c>
      <c r="E21" s="19"/>
      <c r="F21" s="19"/>
      <c r="G21" s="19">
        <v>-8962.66</v>
      </c>
      <c r="H21" s="19"/>
      <c r="I21" s="19">
        <v>-11582.94</v>
      </c>
      <c r="J21" s="19">
        <v>-10470.18</v>
      </c>
      <c r="K21" s="19">
        <v>-4304.1400000000003</v>
      </c>
      <c r="L21" s="19"/>
      <c r="M21" s="16">
        <f t="shared" si="1"/>
        <v>1006075.84</v>
      </c>
    </row>
    <row r="22" spans="1:13" ht="15" customHeight="1" x14ac:dyDescent="0.2">
      <c r="A22" s="1" t="s">
        <v>15</v>
      </c>
      <c r="B22" s="5" t="s">
        <v>13</v>
      </c>
      <c r="C22" s="16">
        <f t="shared" ref="C22:L22" si="4">SUM(C23:C24)</f>
        <v>67860.669999999969</v>
      </c>
      <c r="D22" s="16">
        <f t="shared" si="4"/>
        <v>11714.92</v>
      </c>
      <c r="E22" s="16">
        <f>SUM(E23:E24)</f>
        <v>0</v>
      </c>
      <c r="F22" s="16">
        <f t="shared" si="4"/>
        <v>422.01</v>
      </c>
      <c r="G22" s="16">
        <f t="shared" si="4"/>
        <v>-3896.01</v>
      </c>
      <c r="H22" s="16">
        <f t="shared" si="4"/>
        <v>0</v>
      </c>
      <c r="I22" s="16">
        <f t="shared" si="4"/>
        <v>-1892.65</v>
      </c>
      <c r="J22" s="16">
        <f>SUM(J23:J24)</f>
        <v>0</v>
      </c>
      <c r="K22" s="16">
        <f t="shared" si="4"/>
        <v>-1100</v>
      </c>
      <c r="L22" s="16">
        <f t="shared" si="4"/>
        <v>0</v>
      </c>
      <c r="M22" s="16">
        <f t="shared" si="1"/>
        <v>73108.939999999973</v>
      </c>
    </row>
    <row r="23" spans="1:13" ht="15" customHeight="1" x14ac:dyDescent="0.2">
      <c r="A23" s="2" t="s">
        <v>17</v>
      </c>
      <c r="B23" s="3" t="s">
        <v>8</v>
      </c>
      <c r="C23" s="19">
        <v>67831.049999999974</v>
      </c>
      <c r="D23" s="19">
        <v>5753.11</v>
      </c>
      <c r="E23" s="19"/>
      <c r="F23" s="19">
        <v>422.01</v>
      </c>
      <c r="G23" s="19">
        <v>-422.01</v>
      </c>
      <c r="H23" s="19"/>
      <c r="I23" s="19">
        <v>-1892.65</v>
      </c>
      <c r="J23" s="19"/>
      <c r="K23" s="19"/>
      <c r="L23" s="19"/>
      <c r="M23" s="16">
        <f t="shared" si="1"/>
        <v>71691.50999999998</v>
      </c>
    </row>
    <row r="24" spans="1:13" ht="15" customHeight="1" x14ac:dyDescent="0.2">
      <c r="A24" s="2" t="s">
        <v>18</v>
      </c>
      <c r="B24" s="3" t="s">
        <v>10</v>
      </c>
      <c r="C24" s="19">
        <v>29.619999999999891</v>
      </c>
      <c r="D24" s="19">
        <v>5961.81</v>
      </c>
      <c r="E24" s="19"/>
      <c r="F24" s="19"/>
      <c r="G24" s="19">
        <v>-3474</v>
      </c>
      <c r="H24" s="19"/>
      <c r="I24" s="19"/>
      <c r="J24" s="19"/>
      <c r="K24" s="19">
        <v>-1100</v>
      </c>
      <c r="L24" s="19"/>
      <c r="M24" s="16">
        <f t="shared" si="1"/>
        <v>1417.4300000000003</v>
      </c>
    </row>
    <row r="25" spans="1:13" ht="15" customHeight="1" x14ac:dyDescent="0.2">
      <c r="A25" s="1" t="s">
        <v>20</v>
      </c>
      <c r="B25" s="5" t="s">
        <v>34</v>
      </c>
      <c r="C25" s="17">
        <f t="shared" ref="C25:L25" si="5">SUM(C13,C16,C19,C22)</f>
        <v>31053139.73</v>
      </c>
      <c r="D25" s="17">
        <f t="shared" si="5"/>
        <v>5085529.57</v>
      </c>
      <c r="E25" s="17">
        <f t="shared" si="5"/>
        <v>0</v>
      </c>
      <c r="F25" s="17">
        <f t="shared" si="5"/>
        <v>86895.56</v>
      </c>
      <c r="G25" s="17">
        <f t="shared" si="5"/>
        <v>-211848.34000000003</v>
      </c>
      <c r="H25" s="17">
        <f t="shared" si="5"/>
        <v>0</v>
      </c>
      <c r="I25" s="17">
        <f t="shared" si="5"/>
        <v>-4266072.0600000005</v>
      </c>
      <c r="J25" s="17">
        <f t="shared" si="5"/>
        <v>-154736.78999999998</v>
      </c>
      <c r="K25" s="17">
        <f t="shared" si="5"/>
        <v>-141308.76999999999</v>
      </c>
      <c r="L25" s="17">
        <f t="shared" si="5"/>
        <v>0</v>
      </c>
      <c r="M25" s="17">
        <f t="shared" si="1"/>
        <v>31451598.899999995</v>
      </c>
    </row>
    <row r="26" spans="1:13" x14ac:dyDescent="0.2">
      <c r="A26" s="18" t="s">
        <v>39</v>
      </c>
    </row>
    <row r="27" spans="1:13" customFormat="1" ht="15" customHeight="1" x14ac:dyDescent="0.2">
      <c r="A27" s="13"/>
      <c r="B27" s="13"/>
      <c r="C27" s="13"/>
      <c r="D27" s="13"/>
      <c r="E27" s="13"/>
      <c r="M27" s="24"/>
    </row>
    <row r="28" spans="1:13" customFormat="1" ht="15" customHeight="1" x14ac:dyDescent="0.2">
      <c r="A28" s="13"/>
      <c r="B28" s="13"/>
      <c r="C28" s="13"/>
      <c r="D28" s="13"/>
      <c r="E28" s="13"/>
    </row>
    <row r="29" spans="1:13" customFormat="1" ht="12.75" customHeight="1" x14ac:dyDescent="0.2">
      <c r="A29" s="14"/>
      <c r="B29" s="14"/>
      <c r="C29" s="14"/>
      <c r="D29" s="14"/>
      <c r="E29" s="15"/>
      <c r="F29" s="14"/>
      <c r="G29" s="14"/>
      <c r="H29" s="14"/>
      <c r="I29" s="14"/>
      <c r="J29" s="14"/>
      <c r="K29" s="14"/>
      <c r="L29" s="14"/>
      <c r="M29" s="14"/>
    </row>
  </sheetData>
  <mergeCells count="8">
    <mergeCell ref="M10:M11"/>
    <mergeCell ref="A5:M5"/>
    <mergeCell ref="A6:M6"/>
    <mergeCell ref="A8:M8"/>
    <mergeCell ref="A10:A11"/>
    <mergeCell ref="B10:B11"/>
    <mergeCell ref="C10:C11"/>
    <mergeCell ref="D10:L10"/>
  </mergeCells>
  <phoneticPr fontId="1" type="noConversion"/>
  <printOptions horizontalCentered="1"/>
  <pageMargins left="0.35433070866141736" right="0.35433070866141736" top="0.7" bottom="0.64" header="0.51181102362204722" footer="0.51181102362204722"/>
  <pageSetup paperSize="9" scale="63" fitToHeight="2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2</vt:i4>
      </vt:variant>
    </vt:vector>
  </HeadingPairs>
  <TitlesOfParts>
    <vt:vector size="3" baseType="lpstr">
      <vt:lpstr>4</vt:lpstr>
      <vt:lpstr>'4'!Print_Area</vt:lpstr>
      <vt:lpstr>'4'!Print_Titles</vt:lpstr>
    </vt:vector>
  </TitlesOfParts>
  <Company>Finansų ministerija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 VSAFAS 3-5 priedai</dc:title>
  <dc:creator>Diana</dc:creator>
  <cp:lastModifiedBy>Diana</cp:lastModifiedBy>
  <cp:lastPrinted>2022-09-01T11:26:48Z</cp:lastPrinted>
  <dcterms:created xsi:type="dcterms:W3CDTF">1996-10-14T23:33:28Z</dcterms:created>
  <dcterms:modified xsi:type="dcterms:W3CDTF">2022-09-01T11:28:46Z</dcterms:modified>
</cp:coreProperties>
</file>